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4 - Cases, Discussion Questions, Examples &amp; Exercises\Cases\"/>
    </mc:Choice>
  </mc:AlternateContent>
  <bookViews>
    <workbookView xWindow="0" yWindow="90" windowWidth="19440" windowHeight="14370"/>
  </bookViews>
  <sheets>
    <sheet name="Direct Shipping-Illinois" sheetId="5" r:id="rId1"/>
    <sheet name="Milk Runs-Illinois" sheetId="6" r:id="rId2"/>
    <sheet name="Direct Shipping-Arizona" sheetId="1" r:id="rId3"/>
    <sheet name="Milk Runs-Arizona" sheetId="2" r:id="rId4"/>
    <sheet name="Intermediate Facility-Arizona" sheetId="3" r:id="rId5"/>
    <sheet name="Sheet4" sheetId="4" r:id="rId6"/>
  </sheets>
  <definedNames>
    <definedName name="solver_adj" localSheetId="2" hidden="1">'Direct Shipping-Arizona'!$E$11</definedName>
    <definedName name="solver_adj" localSheetId="0" hidden="1">'Direct Shipping-Illinois'!$E$14</definedName>
    <definedName name="solver_adj" localSheetId="4" hidden="1">'Intermediate Facility-Arizona'!$B$15</definedName>
    <definedName name="solver_adj" localSheetId="3" hidden="1">'Milk Runs-Arizona'!$B$11</definedName>
    <definedName name="solver_adj" localSheetId="1" hidden="1">'Milk Runs-Illinois'!$B$25</definedName>
    <definedName name="solver_cvg" localSheetId="2" hidden="1">0.0001</definedName>
    <definedName name="solver_cvg" localSheetId="0" hidden="1">0.0001</definedName>
    <definedName name="solver_cvg" localSheetId="4" hidden="1">0.0001</definedName>
    <definedName name="solver_cvg" localSheetId="3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4" hidden="1">1</definedName>
    <definedName name="solver_drv" localSheetId="3" hidden="1">1</definedName>
    <definedName name="solver_drv" localSheetId="1" hidden="1">1</definedName>
    <definedName name="solver_eng" localSheetId="4" hidden="1">1</definedName>
    <definedName name="solver_est" localSheetId="2" hidden="1">1</definedName>
    <definedName name="solver_est" localSheetId="0" hidden="1">1</definedName>
    <definedName name="solver_est" localSheetId="4" hidden="1">1</definedName>
    <definedName name="solver_est" localSheetId="3" hidden="1">1</definedName>
    <definedName name="solver_est" localSheetId="1" hidden="1">1</definedName>
    <definedName name="solver_itr" localSheetId="2" hidden="1">100</definedName>
    <definedName name="solver_itr" localSheetId="0" hidden="1">100</definedName>
    <definedName name="solver_itr" localSheetId="4" hidden="1">100</definedName>
    <definedName name="solver_itr" localSheetId="3" hidden="1">100</definedName>
    <definedName name="solver_itr" localSheetId="1" hidden="1">100</definedName>
    <definedName name="solver_lhs1" localSheetId="2" hidden="1">'Direct Shipping-Arizona'!$E$11</definedName>
    <definedName name="solver_lhs1" localSheetId="0" hidden="1">'Direct Shipping-Illinois'!$E$14</definedName>
    <definedName name="solver_lhs1" localSheetId="4" hidden="1">'Intermediate Facility-Arizona'!$B$15</definedName>
    <definedName name="solver_lhs1" localSheetId="3" hidden="1">'Milk Runs-Arizona'!$B$11</definedName>
    <definedName name="solver_lhs1" localSheetId="1" hidden="1">'Milk Runs-Illinois'!$B$25</definedName>
    <definedName name="solver_lhs2" localSheetId="2" hidden="1">'Direct Shipping-Arizona'!$E$11</definedName>
    <definedName name="solver_lhs2" localSheetId="0" hidden="1">'Direct Shipping-Illinois'!$E$14</definedName>
    <definedName name="solver_lhs2" localSheetId="4" hidden="1">'Intermediate Facility-Arizona'!$B$15</definedName>
    <definedName name="solver_lin" localSheetId="2" hidden="1">2</definedName>
    <definedName name="solver_lin" localSheetId="0" hidden="1">2</definedName>
    <definedName name="solver_lin" localSheetId="4" hidden="1">2</definedName>
    <definedName name="solver_lin" localSheetId="3" hidden="1">2</definedName>
    <definedName name="solver_lin" localSheetId="1" hidden="1">2</definedName>
    <definedName name="solver_neg" localSheetId="2" hidden="1">2</definedName>
    <definedName name="solver_neg" localSheetId="0" hidden="1">2</definedName>
    <definedName name="solver_neg" localSheetId="4" hidden="1">1</definedName>
    <definedName name="solver_neg" localSheetId="3" hidden="1">2</definedName>
    <definedName name="solver_neg" localSheetId="1" hidden="1">2</definedName>
    <definedName name="solver_num" localSheetId="2" hidden="1">2</definedName>
    <definedName name="solver_num" localSheetId="0" hidden="1">2</definedName>
    <definedName name="solver_num" localSheetId="4" hidden="1">2</definedName>
    <definedName name="solver_num" localSheetId="3" hidden="1">1</definedName>
    <definedName name="solver_num" localSheetId="1" hidden="1">1</definedName>
    <definedName name="solver_nwt" localSheetId="2" hidden="1">1</definedName>
    <definedName name="solver_nwt" localSheetId="0" hidden="1">1</definedName>
    <definedName name="solver_nwt" localSheetId="4" hidden="1">1</definedName>
    <definedName name="solver_nwt" localSheetId="3" hidden="1">1</definedName>
    <definedName name="solver_nwt" localSheetId="1" hidden="1">1</definedName>
    <definedName name="solver_opt" localSheetId="2" hidden="1">'Direct Shipping-Arizona'!$E$18</definedName>
    <definedName name="solver_opt" localSheetId="0" hidden="1">'Direct Shipping-Illinois'!$E$21</definedName>
    <definedName name="solver_opt" localSheetId="4" hidden="1">'Intermediate Facility-Arizona'!$B$23</definedName>
    <definedName name="solver_opt" localSheetId="3" hidden="1">'Milk Runs-Arizona'!$B$19</definedName>
    <definedName name="solver_opt" localSheetId="1" hidden="1">'Milk Runs-Illinois'!$B$33</definedName>
    <definedName name="solver_pre" localSheetId="2" hidden="1">0.000001</definedName>
    <definedName name="solver_pre" localSheetId="0" hidden="1">0.000001</definedName>
    <definedName name="solver_pre" localSheetId="4" hidden="1">0.000001</definedName>
    <definedName name="solver_pre" localSheetId="3" hidden="1">0.000001</definedName>
    <definedName name="solver_pre" localSheetId="1" hidden="1">0.000001</definedName>
    <definedName name="solver_rel1" localSheetId="2" hidden="1">1</definedName>
    <definedName name="solver_rel1" localSheetId="0" hidden="1">1</definedName>
    <definedName name="solver_rel1" localSheetId="4" hidden="1">1</definedName>
    <definedName name="solver_rel1" localSheetId="3" hidden="1">4</definedName>
    <definedName name="solver_rel1" localSheetId="1" hidden="1">4</definedName>
    <definedName name="solver_rel2" localSheetId="2" hidden="1">3</definedName>
    <definedName name="solver_rel2" localSheetId="0" hidden="1">3</definedName>
    <definedName name="solver_rel2" localSheetId="4" hidden="1">3</definedName>
    <definedName name="solver_rhs1" localSheetId="2" hidden="1">'Direct Shipping-Arizona'!$B$6</definedName>
    <definedName name="solver_rhs1" localSheetId="0" hidden="1">'Direct Shipping-Illinois'!$B$7</definedName>
    <definedName name="solver_rhs1" localSheetId="4" hidden="1">1250</definedName>
    <definedName name="solver_rhs1" localSheetId="3" hidden="1">integer</definedName>
    <definedName name="solver_rhs1" localSheetId="1" hidden="1">integer</definedName>
    <definedName name="solver_rhs2" localSheetId="2" hidden="1">500</definedName>
    <definedName name="solver_rhs2" localSheetId="0" hidden="1">500</definedName>
    <definedName name="solver_rhs2" localSheetId="4" hidden="1">100</definedName>
    <definedName name="solver_scl" localSheetId="2" hidden="1">2</definedName>
    <definedName name="solver_scl" localSheetId="0" hidden="1">2</definedName>
    <definedName name="solver_scl" localSheetId="4" hidden="1">2</definedName>
    <definedName name="solver_scl" localSheetId="3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4" hidden="1">2</definedName>
    <definedName name="solver_sho" localSheetId="3" hidden="1">2</definedName>
    <definedName name="solver_sho" localSheetId="1" hidden="1">2</definedName>
    <definedName name="solver_tim" localSheetId="2" hidden="1">100</definedName>
    <definedName name="solver_tim" localSheetId="0" hidden="1">100</definedName>
    <definedName name="solver_tim" localSheetId="4" hidden="1">100</definedName>
    <definedName name="solver_tim" localSheetId="3" hidden="1">100</definedName>
    <definedName name="solver_tim" localSheetId="1" hidden="1">100</definedName>
    <definedName name="solver_tol" localSheetId="2" hidden="1">0.05</definedName>
    <definedName name="solver_tol" localSheetId="0" hidden="1">0.05</definedName>
    <definedName name="solver_tol" localSheetId="4" hidden="1">0.05</definedName>
    <definedName name="solver_tol" localSheetId="3" hidden="1">0.05</definedName>
    <definedName name="solver_tol" localSheetId="1" hidden="1">0.05</definedName>
    <definedName name="solver_typ" localSheetId="2" hidden="1">2</definedName>
    <definedName name="solver_typ" localSheetId="0" hidden="1">2</definedName>
    <definedName name="solver_typ" localSheetId="4" hidden="1">2</definedName>
    <definedName name="solver_typ" localSheetId="3" hidden="1">2</definedName>
    <definedName name="solver_typ" localSheetId="1" hidden="1">2</definedName>
    <definedName name="solver_val" localSheetId="2" hidden="1">0</definedName>
    <definedName name="solver_val" localSheetId="0" hidden="1">0</definedName>
    <definedName name="solver_val" localSheetId="4" hidden="1">0</definedName>
    <definedName name="solver_val" localSheetId="3" hidden="1">0</definedName>
    <definedName name="solver_val" localSheetId="1" hidden="1">0</definedName>
    <definedName name="solver_ver" localSheetId="4" hidden="1">3</definedName>
  </definedNames>
  <calcPr calcId="162913"/>
</workbook>
</file>

<file path=xl/calcChain.xml><?xml version="1.0" encoding="utf-8"?>
<calcChain xmlns="http://schemas.openxmlformats.org/spreadsheetml/2006/main">
  <c r="D5" i="3" l="1"/>
  <c r="B7" i="3" l="1"/>
  <c r="B6" i="6"/>
  <c r="B10" i="6"/>
  <c r="B7" i="6"/>
  <c r="B5" i="6"/>
  <c r="B11" i="6"/>
  <c r="B9" i="6"/>
  <c r="B8" i="6"/>
  <c r="B26" i="6" s="1"/>
  <c r="B15" i="6"/>
  <c r="B3" i="6"/>
  <c r="B2" i="6"/>
  <c r="B5" i="1"/>
  <c r="B14" i="5"/>
  <c r="B15" i="5" s="1"/>
  <c r="B19" i="5" s="1"/>
  <c r="B20" i="5" s="1"/>
  <c r="E15" i="5"/>
  <c r="E19" i="5" s="1"/>
  <c r="E20" i="5" s="1"/>
  <c r="B4" i="5"/>
  <c r="E26" i="5" s="1"/>
  <c r="E25" i="5"/>
  <c r="E29" i="5" s="1"/>
  <c r="E30" i="5" s="1"/>
  <c r="B24" i="5"/>
  <c r="B25" i="5" s="1"/>
  <c r="B29" i="5" s="1"/>
  <c r="B30" i="5" s="1"/>
  <c r="E12" i="1"/>
  <c r="E16" i="1" s="1"/>
  <c r="E17" i="1" s="1"/>
  <c r="B4" i="1"/>
  <c r="B4" i="3" s="1"/>
  <c r="E5" i="3"/>
  <c r="B5" i="2"/>
  <c r="B9" i="3"/>
  <c r="B8" i="3"/>
  <c r="B3" i="3"/>
  <c r="B2" i="3"/>
  <c r="B6" i="2"/>
  <c r="B12" i="2" s="1"/>
  <c r="B7" i="2"/>
  <c r="B8" i="2"/>
  <c r="B3" i="2"/>
  <c r="B2" i="2"/>
  <c r="B11" i="1"/>
  <c r="B12" i="1" s="1"/>
  <c r="B16" i="1" s="1"/>
  <c r="B17" i="1" s="1"/>
  <c r="B4" i="6" l="1"/>
  <c r="B28" i="6" s="1"/>
  <c r="B29" i="6" s="1"/>
  <c r="B30" i="6" s="1"/>
  <c r="B16" i="6"/>
  <c r="B20" i="6" s="1"/>
  <c r="B21" i="6" s="1"/>
  <c r="B27" i="6"/>
  <c r="B31" i="6" s="1"/>
  <c r="B32" i="6" s="1"/>
  <c r="B14" i="3"/>
  <c r="B18" i="3" s="1"/>
  <c r="E16" i="5"/>
  <c r="E17" i="5" s="1"/>
  <c r="E18" i="5" s="1"/>
  <c r="E21" i="5" s="1"/>
  <c r="B16" i="5"/>
  <c r="B17" i="5" s="1"/>
  <c r="B18" i="5" s="1"/>
  <c r="B21" i="5" s="1"/>
  <c r="B26" i="5"/>
  <c r="B27" i="5" s="1"/>
  <c r="B28" i="5" s="1"/>
  <c r="B31" i="5" s="1"/>
  <c r="E27" i="5"/>
  <c r="E28" i="5" s="1"/>
  <c r="E31" i="5" s="1"/>
  <c r="E13" i="1"/>
  <c r="B13" i="1"/>
  <c r="B14" i="1" s="1"/>
  <c r="B15" i="1" s="1"/>
  <c r="B18" i="1" s="1"/>
  <c r="B4" i="2"/>
  <c r="B22" i="3"/>
  <c r="B13" i="2"/>
  <c r="B17" i="2" s="1"/>
  <c r="B18" i="2" s="1"/>
  <c r="B17" i="3" l="1"/>
  <c r="B19" i="3" s="1"/>
  <c r="B17" i="6"/>
  <c r="B18" i="6" s="1"/>
  <c r="B19" i="6" s="1"/>
  <c r="B22" i="6" s="1"/>
  <c r="B33" i="6"/>
  <c r="E14" i="1"/>
  <c r="E15" i="1" s="1"/>
  <c r="E18" i="1" s="1"/>
  <c r="B14" i="2"/>
  <c r="B15" i="2" s="1"/>
  <c r="B16" i="2" s="1"/>
  <c r="B19" i="2" s="1"/>
  <c r="B16" i="3" l="1"/>
  <c r="B20" i="3" s="1"/>
  <c r="B21" i="3" s="1"/>
  <c r="B23" i="3" l="1"/>
</calcChain>
</file>

<file path=xl/sharedStrings.xml><?xml version="1.0" encoding="utf-8"?>
<sst xmlns="http://schemas.openxmlformats.org/spreadsheetml/2006/main" count="148" uniqueCount="53">
  <si>
    <t>Number of suppliers =</t>
  </si>
  <si>
    <t>Number of retail stores =</t>
  </si>
  <si>
    <t>Demand per store from each supplier =</t>
  </si>
  <si>
    <t>Cost per large trailer =</t>
  </si>
  <si>
    <t>Cost per small truck =</t>
  </si>
  <si>
    <t>Large trailer capacity =</t>
  </si>
  <si>
    <t>Small truck capacity =</t>
  </si>
  <si>
    <t>Holding cost per unit per year =</t>
  </si>
  <si>
    <t>Cost / large truck stop =</t>
  </si>
  <si>
    <t>Cost / small truck stop =</t>
  </si>
  <si>
    <t>Input Data</t>
  </si>
  <si>
    <t>Direct Shipping Using Large Trucks (Full)</t>
  </si>
  <si>
    <t>Batch size =</t>
  </si>
  <si>
    <t>Average inventory at store =</t>
  </si>
  <si>
    <t>Number of shipments / year =</t>
  </si>
  <si>
    <t>Total truck cost =</t>
  </si>
  <si>
    <t xml:space="preserve">Truck cost / retail store / supplier = </t>
  </si>
  <si>
    <t xml:space="preserve">Holding cost / retail store / supplier = </t>
  </si>
  <si>
    <t xml:space="preserve">Total holding cost = </t>
  </si>
  <si>
    <t>Total holding and truck cost =</t>
  </si>
  <si>
    <t>Direct Shipping Using Large Trucks (optimal)</t>
  </si>
  <si>
    <t>Direct Shipping Using Small Trucks (Full)</t>
  </si>
  <si>
    <t>Milk Run Using Large Trucks (Full)</t>
  </si>
  <si>
    <t>Milk Run Using Small Trucks (Full)</t>
  </si>
  <si>
    <t>Number of stops / truck</t>
  </si>
  <si>
    <t>Cost / Unit at Intermediate facility =</t>
  </si>
  <si>
    <t>Number of stops / truck on outbound</t>
  </si>
  <si>
    <t>Average inventory/product / store =</t>
  </si>
  <si>
    <t>Intermediate processing cost =</t>
  </si>
  <si>
    <t>Intermediate Facility Without Storage Using Large In Small Out (Full)</t>
  </si>
  <si>
    <t>Inbound cost per large trailer =</t>
  </si>
  <si>
    <t>Outbound cost per small truck =</t>
  </si>
  <si>
    <t>Inbound batch size / supplier =</t>
  </si>
  <si>
    <t>Total holding, processing and truck cost =</t>
  </si>
  <si>
    <t>Number of inbound trucks / year / supplier</t>
  </si>
  <si>
    <t>Number of outbound trucks / year / store =</t>
  </si>
  <si>
    <t>Number of shipments / store / year =</t>
  </si>
  <si>
    <t>Outbound batch size / store / supplier =</t>
  </si>
  <si>
    <t>Batch size / product / store=</t>
  </si>
  <si>
    <t>Batch size / product / store =</t>
  </si>
  <si>
    <t>Average inventory at store / product =</t>
  </si>
  <si>
    <t>Average inventory at store / product=</t>
  </si>
  <si>
    <t xml:space="preserve">Truck cost / retail store / supplier /year = </t>
  </si>
  <si>
    <t>Total truck cost / year =</t>
  </si>
  <si>
    <t>Total truck cost /year =</t>
  </si>
  <si>
    <t xml:space="preserve">Total holding cost / year= </t>
  </si>
  <si>
    <t>Demand multiplier</t>
  </si>
  <si>
    <t>Direct Shipping Using Small Trucks (optimal)</t>
  </si>
  <si>
    <t>Optimal batch size =</t>
  </si>
  <si>
    <t>Number of shipments / supplier / year =</t>
  </si>
  <si>
    <t xml:space="preserve">Truck cost / retail store / supplier / year = </t>
  </si>
  <si>
    <t>Distance multiplier between suppliers / stores</t>
  </si>
  <si>
    <t>Number of shipments / supplier / store / year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</si>
</sst>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2" applyNumberFormat="1" applyFont="1" applyBorder="1"/>
    <xf numFmtId="44" fontId="0" fillId="0" borderId="1" xfId="2" applyNumberFormat="1" applyFont="1" applyBorder="1"/>
    <xf numFmtId="165" fontId="0" fillId="0" borderId="1" xfId="1" applyNumberFormat="1" applyFont="1" applyBorder="1"/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wrapText="1"/>
    </xf>
    <xf numFmtId="165" fontId="0" fillId="0" borderId="1" xfId="0" applyNumberFormat="1" applyBorder="1"/>
    <xf numFmtId="164" fontId="0" fillId="0" borderId="1" xfId="0" applyNumberFormat="1" applyBorder="1"/>
    <xf numFmtId="0" fontId="0" fillId="2" borderId="1" xfId="0" applyFill="1" applyBorder="1" applyAlignment="1">
      <alignment wrapText="1"/>
    </xf>
    <xf numFmtId="164" fontId="2" fillId="2" borderId="1" xfId="2" applyNumberFormat="1" applyFont="1" applyFill="1" applyBorder="1"/>
    <xf numFmtId="0" fontId="0" fillId="0" borderId="1" xfId="0" applyFont="1" applyBorder="1"/>
    <xf numFmtId="44" fontId="0" fillId="0" borderId="1" xfId="2" applyFont="1" applyBorder="1"/>
    <xf numFmtId="0" fontId="0" fillId="3" borderId="1" xfId="0" applyFill="1" applyBorder="1"/>
    <xf numFmtId="43" fontId="0" fillId="0" borderId="1" xfId="0" applyNumberFormat="1" applyBorder="1"/>
    <xf numFmtId="43" fontId="0" fillId="0" borderId="1" xfId="1" applyFont="1" applyBorder="1"/>
    <xf numFmtId="0" fontId="0" fillId="4" borderId="1" xfId="0" applyFill="1" applyBorder="1"/>
    <xf numFmtId="0" fontId="2" fillId="0" borderId="0" xfId="0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0" xfId="2" applyNumberFormat="1" applyFont="1" applyFill="1" applyBorder="1"/>
    <xf numFmtId="164" fontId="2" fillId="0" borderId="0" xfId="2" applyNumberFormat="1" applyFont="1" applyFill="1" applyBorder="1"/>
    <xf numFmtId="166" fontId="0" fillId="0" borderId="1" xfId="0" applyNumberFormat="1" applyBorder="1"/>
    <xf numFmtId="165" fontId="0" fillId="5" borderId="1" xfId="0" applyNumberForma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</xdr:colOff>
      <xdr:row>6</xdr:row>
      <xdr:rowOff>133350</xdr:rowOff>
    </xdr:from>
    <xdr:ext cx="3775136" cy="436786"/>
    <xdr:sp macro="" textlink="">
      <xdr:nvSpPr>
        <xdr:cNvPr id="2" name="TextBox 1"/>
        <xdr:cNvSpPr txBox="1"/>
      </xdr:nvSpPr>
      <xdr:spPr>
        <a:xfrm>
          <a:off x="4162425" y="1323975"/>
          <a:ext cx="3775136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Change demand multiplier in Cell E4 to repeat calculations for </a:t>
          </a:r>
        </a:p>
        <a:p>
          <a:r>
            <a:rPr lang="en-US" sz="1100"/>
            <a:t>different levels of demand.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33</xdr:row>
      <xdr:rowOff>123825</xdr:rowOff>
    </xdr:from>
    <xdr:ext cx="3789242" cy="436786"/>
    <xdr:sp macro="" textlink="">
      <xdr:nvSpPr>
        <xdr:cNvPr id="2" name="TextBox 1"/>
        <xdr:cNvSpPr txBox="1"/>
      </xdr:nvSpPr>
      <xdr:spPr>
        <a:xfrm>
          <a:off x="123825" y="6572250"/>
          <a:ext cx="3789242" cy="436786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Change the number of stops / truck in Cells B14 and B25 to see</a:t>
          </a:r>
        </a:p>
        <a:p>
          <a:r>
            <a:rPr lang="en-US" sz="1100"/>
            <a:t>how cost</a:t>
          </a:r>
          <a:r>
            <a:rPr lang="en-US" sz="1100" baseline="0"/>
            <a:t> changes in Cells B22 and B33 respectively.</a:t>
          </a:r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19</xdr:row>
      <xdr:rowOff>161925</xdr:rowOff>
    </xdr:from>
    <xdr:ext cx="3312702" cy="436786"/>
    <xdr:sp macro="" textlink="">
      <xdr:nvSpPr>
        <xdr:cNvPr id="2" name="TextBox 1"/>
        <xdr:cNvSpPr txBox="1"/>
      </xdr:nvSpPr>
      <xdr:spPr>
        <a:xfrm>
          <a:off x="161925" y="3886200"/>
          <a:ext cx="3312702" cy="436786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Change the number of stops / truck in Cell B11 to see</a:t>
          </a:r>
        </a:p>
        <a:p>
          <a:r>
            <a:rPr lang="en-US" sz="1100"/>
            <a:t>how cost</a:t>
          </a:r>
          <a:r>
            <a:rPr lang="en-US" sz="1100" baseline="0"/>
            <a:t> changes in Cell B19</a:t>
          </a:r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24</xdr:row>
      <xdr:rowOff>28575</xdr:rowOff>
    </xdr:from>
    <xdr:ext cx="3660554" cy="436786"/>
    <xdr:sp macro="" textlink="">
      <xdr:nvSpPr>
        <xdr:cNvPr id="2" name="TextBox 1"/>
        <xdr:cNvSpPr txBox="1"/>
      </xdr:nvSpPr>
      <xdr:spPr>
        <a:xfrm>
          <a:off x="190500" y="4752975"/>
          <a:ext cx="3660554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Change the outbound</a:t>
          </a:r>
          <a:r>
            <a:rPr lang="en-US" sz="1100" baseline="0"/>
            <a:t> batch size / store / supplier in Cell B15</a:t>
          </a:r>
        </a:p>
        <a:p>
          <a:r>
            <a:rPr lang="en-US" sz="1100" baseline="0"/>
            <a:t>to see the impact on total cost in Cell B23.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/>
  </sheetViews>
  <sheetFormatPr defaultRowHeight="14.5" x14ac:dyDescent="0.35"/>
  <cols>
    <col min="1" max="1" width="37.7265625" customWidth="1"/>
    <col min="2" max="2" width="14.26953125" bestFit="1" customWidth="1"/>
    <col min="4" max="4" width="42.54296875" customWidth="1"/>
    <col min="5" max="5" width="14.54296875" customWidth="1"/>
  </cols>
  <sheetData>
    <row r="1" spans="1:5" x14ac:dyDescent="0.35">
      <c r="A1" s="1" t="s">
        <v>10</v>
      </c>
    </row>
    <row r="2" spans="1:5" x14ac:dyDescent="0.35">
      <c r="A2" s="2" t="s">
        <v>0</v>
      </c>
      <c r="B2" s="3">
        <v>8</v>
      </c>
    </row>
    <row r="3" spans="1:5" x14ac:dyDescent="0.35">
      <c r="A3" s="2" t="s">
        <v>1</v>
      </c>
      <c r="B3" s="3">
        <v>32</v>
      </c>
    </row>
    <row r="4" spans="1:5" ht="18.75" customHeight="1" x14ac:dyDescent="0.35">
      <c r="A4" s="2" t="s">
        <v>2</v>
      </c>
      <c r="B4" s="3">
        <f>50000*E4</f>
        <v>50000</v>
      </c>
      <c r="D4" s="3" t="s">
        <v>46</v>
      </c>
      <c r="E4" s="18">
        <v>1</v>
      </c>
    </row>
    <row r="5" spans="1:5" x14ac:dyDescent="0.35">
      <c r="A5" s="2" t="s">
        <v>3</v>
      </c>
      <c r="B5" s="4">
        <v>1000</v>
      </c>
      <c r="D5" s="3" t="s">
        <v>51</v>
      </c>
      <c r="E5" s="18">
        <v>1</v>
      </c>
    </row>
    <row r="6" spans="1:5" x14ac:dyDescent="0.35">
      <c r="A6" s="2" t="s">
        <v>4</v>
      </c>
      <c r="B6" s="4">
        <v>400</v>
      </c>
    </row>
    <row r="7" spans="1:5" x14ac:dyDescent="0.35">
      <c r="A7" s="2" t="s">
        <v>5</v>
      </c>
      <c r="B7" s="6">
        <v>40000</v>
      </c>
    </row>
    <row r="8" spans="1:5" x14ac:dyDescent="0.35">
      <c r="A8" s="2" t="s">
        <v>6</v>
      </c>
      <c r="B8" s="6">
        <v>10000</v>
      </c>
    </row>
    <row r="9" spans="1:5" x14ac:dyDescent="0.35">
      <c r="A9" s="2" t="s">
        <v>7</v>
      </c>
      <c r="B9" s="5">
        <v>1</v>
      </c>
    </row>
    <row r="10" spans="1:5" x14ac:dyDescent="0.35">
      <c r="A10" s="2" t="s">
        <v>8</v>
      </c>
      <c r="B10" s="4">
        <v>150</v>
      </c>
    </row>
    <row r="11" spans="1:5" x14ac:dyDescent="0.35">
      <c r="A11" s="2" t="s">
        <v>9</v>
      </c>
      <c r="B11" s="4">
        <v>50</v>
      </c>
    </row>
    <row r="13" spans="1:5" x14ac:dyDescent="0.35">
      <c r="A13" s="1" t="s">
        <v>11</v>
      </c>
      <c r="D13" s="1" t="s">
        <v>20</v>
      </c>
    </row>
    <row r="14" spans="1:5" ht="18" customHeight="1" x14ac:dyDescent="0.35">
      <c r="A14" s="8" t="s">
        <v>12</v>
      </c>
      <c r="B14" s="9">
        <f>B7</f>
        <v>40000</v>
      </c>
      <c r="D14" s="8" t="s">
        <v>48</v>
      </c>
      <c r="E14" s="9">
        <v>10723.805221296965</v>
      </c>
    </row>
    <row r="15" spans="1:5" ht="21" customHeight="1" x14ac:dyDescent="0.35">
      <c r="A15" s="8" t="s">
        <v>13</v>
      </c>
      <c r="B15" s="9">
        <f>B14/2</f>
        <v>20000</v>
      </c>
      <c r="D15" s="8" t="s">
        <v>13</v>
      </c>
      <c r="E15" s="9">
        <f>E14/2</f>
        <v>5361.9026106484826</v>
      </c>
    </row>
    <row r="16" spans="1:5" ht="21.75" customHeight="1" x14ac:dyDescent="0.35">
      <c r="A16" s="8" t="s">
        <v>49</v>
      </c>
      <c r="B16" s="16">
        <f>B4/B14</f>
        <v>1.25</v>
      </c>
      <c r="D16" s="8" t="s">
        <v>14</v>
      </c>
      <c r="E16" s="17">
        <f>B4/E14</f>
        <v>4.6625240731435875</v>
      </c>
    </row>
    <row r="17" spans="1:5" ht="19.5" customHeight="1" x14ac:dyDescent="0.35">
      <c r="A17" s="8" t="s">
        <v>50</v>
      </c>
      <c r="B17" s="4">
        <f>B16*(B5+B10)</f>
        <v>1437.5</v>
      </c>
      <c r="D17" s="8" t="s">
        <v>16</v>
      </c>
      <c r="E17" s="10">
        <f>E16*(B5+B10)</f>
        <v>5361.9026841151253</v>
      </c>
    </row>
    <row r="18" spans="1:5" ht="21.75" customHeight="1" x14ac:dyDescent="0.35">
      <c r="A18" s="8" t="s">
        <v>15</v>
      </c>
      <c r="B18" s="4">
        <f>B17*B3*B2</f>
        <v>368000</v>
      </c>
      <c r="D18" s="8" t="s">
        <v>15</v>
      </c>
      <c r="E18" s="10">
        <f>E17*B3*B2</f>
        <v>1372647.0871334721</v>
      </c>
    </row>
    <row r="19" spans="1:5" ht="19.5" customHeight="1" x14ac:dyDescent="0.35">
      <c r="A19" s="8" t="s">
        <v>17</v>
      </c>
      <c r="B19" s="4">
        <f>B15*B9</f>
        <v>20000</v>
      </c>
      <c r="D19" s="8" t="s">
        <v>17</v>
      </c>
      <c r="E19" s="4">
        <f>E15*B9</f>
        <v>5361.9026106484826</v>
      </c>
    </row>
    <row r="20" spans="1:5" ht="22.5" customHeight="1" x14ac:dyDescent="0.35">
      <c r="A20" s="8" t="s">
        <v>18</v>
      </c>
      <c r="B20" s="4">
        <f>B19*B3*B2</f>
        <v>5120000</v>
      </c>
      <c r="D20" s="8" t="s">
        <v>18</v>
      </c>
      <c r="E20" s="4">
        <f>E19*B3*B2</f>
        <v>1372647.0683260115</v>
      </c>
    </row>
    <row r="21" spans="1:5" ht="24.75" customHeight="1" x14ac:dyDescent="0.35">
      <c r="A21" s="11" t="s">
        <v>19</v>
      </c>
      <c r="B21" s="12">
        <f>B20+B18</f>
        <v>5488000</v>
      </c>
      <c r="D21" s="11" t="s">
        <v>19</v>
      </c>
      <c r="E21" s="12">
        <f>E20+E18</f>
        <v>2745294.1554594836</v>
      </c>
    </row>
    <row r="23" spans="1:5" x14ac:dyDescent="0.35">
      <c r="A23" s="1" t="s">
        <v>21</v>
      </c>
      <c r="D23" s="1" t="s">
        <v>47</v>
      </c>
    </row>
    <row r="24" spans="1:5" x14ac:dyDescent="0.35">
      <c r="A24" s="8" t="s">
        <v>12</v>
      </c>
      <c r="B24" s="9">
        <f>B8</f>
        <v>10000</v>
      </c>
      <c r="D24" s="8" t="s">
        <v>48</v>
      </c>
      <c r="E24" s="9">
        <v>6708.2038489689676</v>
      </c>
    </row>
    <row r="25" spans="1:5" x14ac:dyDescent="0.35">
      <c r="A25" s="8" t="s">
        <v>13</v>
      </c>
      <c r="B25" s="9">
        <f>B24/2</f>
        <v>5000</v>
      </c>
      <c r="D25" s="8" t="s">
        <v>13</v>
      </c>
      <c r="E25" s="9">
        <f>E24/2</f>
        <v>3354.1019244844838</v>
      </c>
    </row>
    <row r="26" spans="1:5" x14ac:dyDescent="0.35">
      <c r="A26" s="8" t="s">
        <v>14</v>
      </c>
      <c r="B26" s="9">
        <f>B4/B24</f>
        <v>5</v>
      </c>
      <c r="D26" s="8" t="s">
        <v>14</v>
      </c>
      <c r="E26" s="17">
        <f>B4/E24</f>
        <v>7.4535600178108572</v>
      </c>
    </row>
    <row r="27" spans="1:5" ht="17.25" customHeight="1" x14ac:dyDescent="0.35">
      <c r="A27" s="8" t="s">
        <v>16</v>
      </c>
      <c r="B27" s="10">
        <f>B26*(B6+B11)</f>
        <v>2250</v>
      </c>
      <c r="D27" s="8" t="s">
        <v>16</v>
      </c>
      <c r="E27" s="10">
        <f>E26*(B6+B11)</f>
        <v>3354.1020080148855</v>
      </c>
    </row>
    <row r="28" spans="1:5" x14ac:dyDescent="0.35">
      <c r="A28" s="8" t="s">
        <v>15</v>
      </c>
      <c r="B28" s="4">
        <f>B27*B3*B2</f>
        <v>576000</v>
      </c>
      <c r="D28" s="8" t="s">
        <v>15</v>
      </c>
      <c r="E28" s="10">
        <f>E27*B3*B2</f>
        <v>858650.1140518107</v>
      </c>
    </row>
    <row r="29" spans="1:5" ht="15" customHeight="1" x14ac:dyDescent="0.35">
      <c r="A29" s="8" t="s">
        <v>17</v>
      </c>
      <c r="B29" s="4">
        <f>B25*B9</f>
        <v>5000</v>
      </c>
      <c r="D29" s="8" t="s">
        <v>17</v>
      </c>
      <c r="E29" s="4">
        <f>E25*B9</f>
        <v>3354.1019244844838</v>
      </c>
    </row>
    <row r="30" spans="1:5" x14ac:dyDescent="0.35">
      <c r="A30" s="8" t="s">
        <v>18</v>
      </c>
      <c r="B30" s="4">
        <f>B29*B3*B2</f>
        <v>1280000</v>
      </c>
      <c r="D30" s="8" t="s">
        <v>18</v>
      </c>
      <c r="E30" s="4">
        <f>E29*B3*B2</f>
        <v>858650.09266802785</v>
      </c>
    </row>
    <row r="31" spans="1:5" x14ac:dyDescent="0.35">
      <c r="A31" s="11" t="s">
        <v>19</v>
      </c>
      <c r="B31" s="12">
        <f>B30+B28</f>
        <v>1856000</v>
      </c>
      <c r="D31" s="11" t="s">
        <v>19</v>
      </c>
      <c r="E31" s="12">
        <f>E30+E28</f>
        <v>1717300.2067198385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10" workbookViewId="0"/>
  </sheetViews>
  <sheetFormatPr defaultRowHeight="14.5" x14ac:dyDescent="0.35"/>
  <cols>
    <col min="1" max="1" width="42.81640625" customWidth="1"/>
    <col min="2" max="2" width="14" customWidth="1"/>
    <col min="3" max="3" width="12" customWidth="1"/>
  </cols>
  <sheetData>
    <row r="1" spans="1:2" x14ac:dyDescent="0.35">
      <c r="A1" s="1" t="s">
        <v>10</v>
      </c>
    </row>
    <row r="2" spans="1:2" x14ac:dyDescent="0.35">
      <c r="A2" s="2" t="s">
        <v>0</v>
      </c>
      <c r="B2" s="3">
        <f>'Direct Shipping-Arizona'!B2</f>
        <v>8</v>
      </c>
    </row>
    <row r="3" spans="1:2" x14ac:dyDescent="0.35">
      <c r="A3" s="2" t="s">
        <v>1</v>
      </c>
      <c r="B3" s="3">
        <f>'Direct Shipping-Arizona'!B3</f>
        <v>32</v>
      </c>
    </row>
    <row r="4" spans="1:2" ht="17.25" customHeight="1" x14ac:dyDescent="0.35">
      <c r="A4" s="2" t="s">
        <v>2</v>
      </c>
      <c r="B4" s="3">
        <f>'Direct Shipping-Illinois'!B4</f>
        <v>50000</v>
      </c>
    </row>
    <row r="5" spans="1:2" x14ac:dyDescent="0.35">
      <c r="A5" s="2" t="s">
        <v>3</v>
      </c>
      <c r="B5" s="4">
        <f>'Direct Shipping-Illinois'!B5</f>
        <v>1000</v>
      </c>
    </row>
    <row r="6" spans="1:2" x14ac:dyDescent="0.35">
      <c r="A6" s="2" t="s">
        <v>4</v>
      </c>
      <c r="B6" s="4">
        <f>'Direct Shipping-Illinois'!B6</f>
        <v>400</v>
      </c>
    </row>
    <row r="7" spans="1:2" x14ac:dyDescent="0.35">
      <c r="A7" s="2" t="s">
        <v>5</v>
      </c>
      <c r="B7" s="3">
        <f>'Direct Shipping-Illinois'!B7</f>
        <v>40000</v>
      </c>
    </row>
    <row r="8" spans="1:2" x14ac:dyDescent="0.35">
      <c r="A8" s="2" t="s">
        <v>6</v>
      </c>
      <c r="B8" s="3">
        <f>'Direct Shipping-Arizona'!B6</f>
        <v>10000</v>
      </c>
    </row>
    <row r="9" spans="1:2" x14ac:dyDescent="0.35">
      <c r="A9" s="2" t="s">
        <v>7</v>
      </c>
      <c r="B9" s="14">
        <f>'Direct Shipping-Arizona'!B7</f>
        <v>1</v>
      </c>
    </row>
    <row r="10" spans="1:2" x14ac:dyDescent="0.35">
      <c r="A10" s="2" t="s">
        <v>8</v>
      </c>
      <c r="B10" s="4">
        <f>'Direct Shipping-Illinois'!B10</f>
        <v>150</v>
      </c>
    </row>
    <row r="11" spans="1:2" x14ac:dyDescent="0.35">
      <c r="A11" s="2" t="s">
        <v>9</v>
      </c>
      <c r="B11" s="4">
        <f>'Direct Shipping-Arizona'!B8</f>
        <v>50</v>
      </c>
    </row>
    <row r="13" spans="1:2" x14ac:dyDescent="0.35">
      <c r="A13" s="1" t="s">
        <v>22</v>
      </c>
    </row>
    <row r="14" spans="1:2" x14ac:dyDescent="0.35">
      <c r="A14" s="13" t="s">
        <v>24</v>
      </c>
      <c r="B14" s="15">
        <v>10</v>
      </c>
    </row>
    <row r="15" spans="1:2" x14ac:dyDescent="0.35">
      <c r="A15" s="8" t="s">
        <v>38</v>
      </c>
      <c r="B15" s="9">
        <f>B7/B14</f>
        <v>4000</v>
      </c>
    </row>
    <row r="16" spans="1:2" x14ac:dyDescent="0.35">
      <c r="A16" s="8" t="s">
        <v>40</v>
      </c>
      <c r="B16" s="9">
        <f>B15/2</f>
        <v>2000</v>
      </c>
    </row>
    <row r="17" spans="1:2" x14ac:dyDescent="0.35">
      <c r="A17" s="8" t="s">
        <v>36</v>
      </c>
      <c r="B17" s="25">
        <f>B4/B15</f>
        <v>12.5</v>
      </c>
    </row>
    <row r="18" spans="1:2" ht="17.25" customHeight="1" x14ac:dyDescent="0.35">
      <c r="A18" s="8" t="s">
        <v>42</v>
      </c>
      <c r="B18" s="10">
        <f>B17*(B5/B14+B10)</f>
        <v>3125</v>
      </c>
    </row>
    <row r="19" spans="1:2" x14ac:dyDescent="0.35">
      <c r="A19" s="8" t="s">
        <v>44</v>
      </c>
      <c r="B19" s="4">
        <f>B18*B3*B2</f>
        <v>800000</v>
      </c>
    </row>
    <row r="20" spans="1:2" ht="17.25" customHeight="1" x14ac:dyDescent="0.35">
      <c r="A20" s="8" t="s">
        <v>17</v>
      </c>
      <c r="B20" s="4">
        <f>B16*B9</f>
        <v>2000</v>
      </c>
    </row>
    <row r="21" spans="1:2" x14ac:dyDescent="0.35">
      <c r="A21" s="8" t="s">
        <v>45</v>
      </c>
      <c r="B21" s="4">
        <f>B20*B3*B2</f>
        <v>512000</v>
      </c>
    </row>
    <row r="22" spans="1:2" x14ac:dyDescent="0.35">
      <c r="A22" s="11" t="s">
        <v>19</v>
      </c>
      <c r="B22" s="12">
        <f>B21+B19</f>
        <v>1312000</v>
      </c>
    </row>
    <row r="24" spans="1:2" x14ac:dyDescent="0.35">
      <c r="A24" s="1" t="s">
        <v>23</v>
      </c>
    </row>
    <row r="25" spans="1:2" x14ac:dyDescent="0.35">
      <c r="A25" s="13" t="s">
        <v>24</v>
      </c>
      <c r="B25" s="15">
        <v>4</v>
      </c>
    </row>
    <row r="26" spans="1:2" x14ac:dyDescent="0.35">
      <c r="A26" s="8" t="s">
        <v>39</v>
      </c>
      <c r="B26" s="9">
        <f>B8/B25</f>
        <v>2500</v>
      </c>
    </row>
    <row r="27" spans="1:2" x14ac:dyDescent="0.35">
      <c r="A27" s="8" t="s">
        <v>41</v>
      </c>
      <c r="B27" s="9">
        <f>B26/2</f>
        <v>1250</v>
      </c>
    </row>
    <row r="28" spans="1:2" ht="18" customHeight="1" x14ac:dyDescent="0.35">
      <c r="A28" s="8" t="s">
        <v>36</v>
      </c>
      <c r="B28" s="9">
        <f>B4/B26</f>
        <v>20</v>
      </c>
    </row>
    <row r="29" spans="1:2" ht="16.5" customHeight="1" x14ac:dyDescent="0.35">
      <c r="A29" s="8" t="s">
        <v>42</v>
      </c>
      <c r="B29" s="10">
        <f>B28*(B6/B25+B11)</f>
        <v>3000</v>
      </c>
    </row>
    <row r="30" spans="1:2" x14ac:dyDescent="0.35">
      <c r="A30" s="8" t="s">
        <v>43</v>
      </c>
      <c r="B30" s="4">
        <f>B29*B3*B2</f>
        <v>768000</v>
      </c>
    </row>
    <row r="31" spans="1:2" ht="16.5" customHeight="1" x14ac:dyDescent="0.35">
      <c r="A31" s="8" t="s">
        <v>17</v>
      </c>
      <c r="B31" s="4">
        <f>B27*B9</f>
        <v>1250</v>
      </c>
    </row>
    <row r="32" spans="1:2" x14ac:dyDescent="0.35">
      <c r="A32" s="8" t="s">
        <v>45</v>
      </c>
      <c r="B32" s="4">
        <f>B31*B3*B2</f>
        <v>320000</v>
      </c>
    </row>
    <row r="33" spans="1:2" x14ac:dyDescent="0.35">
      <c r="A33" s="11" t="s">
        <v>19</v>
      </c>
      <c r="B33" s="12">
        <f>B32+B30</f>
        <v>1088000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4.5" x14ac:dyDescent="0.35"/>
  <cols>
    <col min="1" max="1" width="45.453125" customWidth="1"/>
    <col min="2" max="2" width="14.26953125" bestFit="1" customWidth="1"/>
    <col min="4" max="4" width="42.54296875" customWidth="1"/>
    <col min="5" max="5" width="14.54296875" customWidth="1"/>
  </cols>
  <sheetData>
    <row r="1" spans="1:5" x14ac:dyDescent="0.35">
      <c r="A1" s="1" t="s">
        <v>10</v>
      </c>
    </row>
    <row r="2" spans="1:5" x14ac:dyDescent="0.35">
      <c r="A2" s="2" t="s">
        <v>0</v>
      </c>
      <c r="B2" s="3">
        <v>8</v>
      </c>
    </row>
    <row r="3" spans="1:5" x14ac:dyDescent="0.35">
      <c r="A3" s="2" t="s">
        <v>1</v>
      </c>
      <c r="B3" s="3">
        <v>32</v>
      </c>
      <c r="D3" s="3" t="s">
        <v>46</v>
      </c>
      <c r="E3" s="18">
        <v>1</v>
      </c>
    </row>
    <row r="4" spans="1:5" ht="18.75" customHeight="1" x14ac:dyDescent="0.35">
      <c r="A4" s="2" t="s">
        <v>2</v>
      </c>
      <c r="B4" s="3">
        <f>10000*E3</f>
        <v>10000</v>
      </c>
      <c r="D4" s="3" t="s">
        <v>51</v>
      </c>
      <c r="E4" s="18">
        <v>1</v>
      </c>
    </row>
    <row r="5" spans="1:5" x14ac:dyDescent="0.35">
      <c r="A5" s="2" t="s">
        <v>4</v>
      </c>
      <c r="B5" s="4">
        <f>2000*E4</f>
        <v>2000</v>
      </c>
    </row>
    <row r="6" spans="1:5" x14ac:dyDescent="0.35">
      <c r="A6" s="2" t="s">
        <v>6</v>
      </c>
      <c r="B6" s="6">
        <v>10000</v>
      </c>
    </row>
    <row r="7" spans="1:5" x14ac:dyDescent="0.35">
      <c r="A7" s="2" t="s">
        <v>7</v>
      </c>
      <c r="B7" s="5">
        <v>1</v>
      </c>
    </row>
    <row r="8" spans="1:5" x14ac:dyDescent="0.35">
      <c r="A8" s="2" t="s">
        <v>9</v>
      </c>
      <c r="B8" s="4">
        <v>50</v>
      </c>
    </row>
    <row r="10" spans="1:5" x14ac:dyDescent="0.35">
      <c r="A10" s="1" t="s">
        <v>21</v>
      </c>
      <c r="D10" s="1" t="s">
        <v>47</v>
      </c>
    </row>
    <row r="11" spans="1:5" x14ac:dyDescent="0.35">
      <c r="A11" s="8" t="s">
        <v>12</v>
      </c>
      <c r="B11" s="9">
        <f>B6</f>
        <v>10000</v>
      </c>
      <c r="D11" s="8" t="s">
        <v>48</v>
      </c>
      <c r="E11" s="9">
        <v>6403.1241876454087</v>
      </c>
    </row>
    <row r="12" spans="1:5" x14ac:dyDescent="0.35">
      <c r="A12" s="8" t="s">
        <v>13</v>
      </c>
      <c r="B12" s="9">
        <f>B11/2</f>
        <v>5000</v>
      </c>
      <c r="D12" s="8" t="s">
        <v>13</v>
      </c>
      <c r="E12" s="9">
        <f>E11/2</f>
        <v>3201.5620938227044</v>
      </c>
    </row>
    <row r="13" spans="1:5" ht="19.5" customHeight="1" x14ac:dyDescent="0.35">
      <c r="A13" s="8" t="s">
        <v>52</v>
      </c>
      <c r="B13" s="9">
        <f>B4/B11</f>
        <v>1</v>
      </c>
      <c r="D13" s="8" t="s">
        <v>14</v>
      </c>
      <c r="E13" s="17">
        <f>B4/E11</f>
        <v>1.5617376310293387</v>
      </c>
    </row>
    <row r="14" spans="1:5" ht="17.25" customHeight="1" x14ac:dyDescent="0.35">
      <c r="A14" s="8" t="s">
        <v>16</v>
      </c>
      <c r="B14" s="10">
        <f>B13*(B5+B8)</f>
        <v>2050</v>
      </c>
      <c r="D14" s="8" t="s">
        <v>16</v>
      </c>
      <c r="E14" s="10">
        <f>E13*(B5+B8)</f>
        <v>3201.5621436101442</v>
      </c>
    </row>
    <row r="15" spans="1:5" x14ac:dyDescent="0.35">
      <c r="A15" s="8" t="s">
        <v>15</v>
      </c>
      <c r="B15" s="4">
        <f>B14*B3*B2</f>
        <v>524800</v>
      </c>
      <c r="D15" s="8" t="s">
        <v>15</v>
      </c>
      <c r="E15" s="10">
        <f>E14*B3*B2</f>
        <v>819599.90876419691</v>
      </c>
    </row>
    <row r="16" spans="1:5" ht="15" customHeight="1" x14ac:dyDescent="0.35">
      <c r="A16" s="8" t="s">
        <v>17</v>
      </c>
      <c r="B16" s="4">
        <f>B12*B7</f>
        <v>5000</v>
      </c>
      <c r="D16" s="8" t="s">
        <v>17</v>
      </c>
      <c r="E16" s="4">
        <f>E12*B7</f>
        <v>3201.5620938227044</v>
      </c>
    </row>
    <row r="17" spans="1:5" x14ac:dyDescent="0.35">
      <c r="A17" s="8" t="s">
        <v>18</v>
      </c>
      <c r="B17" s="4">
        <f>B16*B3*B2</f>
        <v>1280000</v>
      </c>
      <c r="D17" s="8" t="s">
        <v>18</v>
      </c>
      <c r="E17" s="4">
        <f>E16*B3*B2</f>
        <v>819599.89601861231</v>
      </c>
    </row>
    <row r="18" spans="1:5" x14ac:dyDescent="0.35">
      <c r="A18" s="11" t="s">
        <v>19</v>
      </c>
      <c r="B18" s="12">
        <f>B17+B15</f>
        <v>1804800</v>
      </c>
      <c r="D18" s="11" t="s">
        <v>19</v>
      </c>
      <c r="E18" s="12">
        <f>E17+E15</f>
        <v>1639199.8047828092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2" sqref="B12"/>
    </sheetView>
  </sheetViews>
  <sheetFormatPr defaultRowHeight="14.5" x14ac:dyDescent="0.35"/>
  <cols>
    <col min="1" max="1" width="42.81640625" customWidth="1"/>
    <col min="2" max="2" width="14" customWidth="1"/>
    <col min="3" max="3" width="12" customWidth="1"/>
  </cols>
  <sheetData>
    <row r="1" spans="1:2" x14ac:dyDescent="0.35">
      <c r="A1" s="1" t="s">
        <v>10</v>
      </c>
    </row>
    <row r="2" spans="1:2" x14ac:dyDescent="0.35">
      <c r="A2" s="2" t="s">
        <v>0</v>
      </c>
      <c r="B2" s="3">
        <f>'Direct Shipping-Arizona'!B2</f>
        <v>8</v>
      </c>
    </row>
    <row r="3" spans="1:2" x14ac:dyDescent="0.35">
      <c r="A3" s="2" t="s">
        <v>1</v>
      </c>
      <c r="B3" s="3">
        <f>'Direct Shipping-Arizona'!B3</f>
        <v>32</v>
      </c>
    </row>
    <row r="4" spans="1:2" ht="17.25" customHeight="1" x14ac:dyDescent="0.35">
      <c r="A4" s="2" t="s">
        <v>2</v>
      </c>
      <c r="B4" s="3">
        <f>'Direct Shipping-Arizona'!B4</f>
        <v>10000</v>
      </c>
    </row>
    <row r="5" spans="1:2" x14ac:dyDescent="0.35">
      <c r="A5" s="2" t="s">
        <v>4</v>
      </c>
      <c r="B5" s="4">
        <f>'Direct Shipping-Arizona'!B5</f>
        <v>2000</v>
      </c>
    </row>
    <row r="6" spans="1:2" x14ac:dyDescent="0.35">
      <c r="A6" s="2" t="s">
        <v>6</v>
      </c>
      <c r="B6" s="3">
        <f>'Direct Shipping-Arizona'!B6</f>
        <v>10000</v>
      </c>
    </row>
    <row r="7" spans="1:2" x14ac:dyDescent="0.35">
      <c r="A7" s="2" t="s">
        <v>7</v>
      </c>
      <c r="B7" s="14">
        <f>'Direct Shipping-Arizona'!B7</f>
        <v>1</v>
      </c>
    </row>
    <row r="8" spans="1:2" x14ac:dyDescent="0.35">
      <c r="A8" s="2" t="s">
        <v>9</v>
      </c>
      <c r="B8" s="4">
        <f>'Direct Shipping-Arizona'!B8</f>
        <v>50</v>
      </c>
    </row>
    <row r="10" spans="1:2" x14ac:dyDescent="0.35">
      <c r="A10" s="1" t="s">
        <v>23</v>
      </c>
    </row>
    <row r="11" spans="1:2" x14ac:dyDescent="0.35">
      <c r="A11" s="13" t="s">
        <v>24</v>
      </c>
      <c r="B11" s="15">
        <v>10</v>
      </c>
    </row>
    <row r="12" spans="1:2" x14ac:dyDescent="0.35">
      <c r="A12" s="8" t="s">
        <v>39</v>
      </c>
      <c r="B12" s="9">
        <f>B6/B11</f>
        <v>1000</v>
      </c>
    </row>
    <row r="13" spans="1:2" x14ac:dyDescent="0.35">
      <c r="A13" s="8" t="s">
        <v>41</v>
      </c>
      <c r="B13" s="9">
        <f>B12/2</f>
        <v>500</v>
      </c>
    </row>
    <row r="14" spans="1:2" ht="18" customHeight="1" x14ac:dyDescent="0.35">
      <c r="A14" s="8" t="s">
        <v>36</v>
      </c>
      <c r="B14" s="9">
        <f>B4/B12</f>
        <v>10</v>
      </c>
    </row>
    <row r="15" spans="1:2" ht="16.5" customHeight="1" x14ac:dyDescent="0.35">
      <c r="A15" s="8" t="s">
        <v>50</v>
      </c>
      <c r="B15" s="10">
        <f>B14*(B5/B11+B8)</f>
        <v>2500</v>
      </c>
    </row>
    <row r="16" spans="1:2" x14ac:dyDescent="0.35">
      <c r="A16" s="8" t="s">
        <v>43</v>
      </c>
      <c r="B16" s="4">
        <f>B15*B3*B2</f>
        <v>640000</v>
      </c>
    </row>
    <row r="17" spans="1:2" ht="16.5" customHeight="1" x14ac:dyDescent="0.35">
      <c r="A17" s="8" t="s">
        <v>17</v>
      </c>
      <c r="B17" s="4">
        <f>B13*B7</f>
        <v>500</v>
      </c>
    </row>
    <row r="18" spans="1:2" x14ac:dyDescent="0.35">
      <c r="A18" s="8" t="s">
        <v>45</v>
      </c>
      <c r="B18" s="4">
        <f>B17*B3*B2</f>
        <v>128000</v>
      </c>
    </row>
    <row r="19" spans="1:2" x14ac:dyDescent="0.35">
      <c r="A19" s="11" t="s">
        <v>19</v>
      </c>
      <c r="B19" s="12">
        <f>B18+B16</f>
        <v>768000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D13" sqref="D13"/>
    </sheetView>
  </sheetViews>
  <sheetFormatPr defaultRowHeight="14.5" x14ac:dyDescent="0.35"/>
  <cols>
    <col min="1" max="1" width="43" customWidth="1"/>
    <col min="2" max="2" width="16.26953125" customWidth="1"/>
    <col min="4" max="4" width="46.81640625" customWidth="1"/>
    <col min="5" max="5" width="15" customWidth="1"/>
    <col min="9" max="9" width="12" bestFit="1" customWidth="1"/>
  </cols>
  <sheetData>
    <row r="1" spans="1:5" x14ac:dyDescent="0.35">
      <c r="A1" s="1" t="s">
        <v>10</v>
      </c>
    </row>
    <row r="2" spans="1:5" x14ac:dyDescent="0.35">
      <c r="A2" s="2" t="s">
        <v>0</v>
      </c>
      <c r="B2" s="3">
        <f>'Direct Shipping-Arizona'!B2</f>
        <v>8</v>
      </c>
    </row>
    <row r="3" spans="1:5" x14ac:dyDescent="0.35">
      <c r="A3" s="2" t="s">
        <v>1</v>
      </c>
      <c r="B3" s="3">
        <f>'Direct Shipping-Arizona'!B3</f>
        <v>32</v>
      </c>
    </row>
    <row r="4" spans="1:5" ht="15.75" customHeight="1" x14ac:dyDescent="0.35">
      <c r="A4" s="2" t="s">
        <v>2</v>
      </c>
      <c r="B4" s="3">
        <f>'Direct Shipping-Arizona'!B4</f>
        <v>10000</v>
      </c>
    </row>
    <row r="5" spans="1:5" x14ac:dyDescent="0.35">
      <c r="A5" s="2" t="s">
        <v>30</v>
      </c>
      <c r="B5" s="4">
        <v>4150</v>
      </c>
      <c r="D5" t="str">
        <f>'Direct Shipping-Arizona'!D4</f>
        <v>Distance multiplier between suppliers / stores</v>
      </c>
      <c r="E5">
        <f>'Direct Shipping-Arizona'!E4</f>
        <v>1</v>
      </c>
    </row>
    <row r="6" spans="1:5" x14ac:dyDescent="0.35">
      <c r="A6" s="2" t="s">
        <v>31</v>
      </c>
      <c r="B6" s="4">
        <v>250</v>
      </c>
    </row>
    <row r="7" spans="1:5" x14ac:dyDescent="0.35">
      <c r="A7" s="2" t="s">
        <v>5</v>
      </c>
      <c r="B7" s="3">
        <f>40000</f>
        <v>40000</v>
      </c>
    </row>
    <row r="8" spans="1:5" x14ac:dyDescent="0.35">
      <c r="A8" s="2" t="s">
        <v>6</v>
      </c>
      <c r="B8" s="3">
        <f>'Direct Shipping-Arizona'!B6</f>
        <v>10000</v>
      </c>
    </row>
    <row r="9" spans="1:5" ht="18" customHeight="1" x14ac:dyDescent="0.35">
      <c r="A9" s="2" t="s">
        <v>7</v>
      </c>
      <c r="B9" s="14">
        <f>'Direct Shipping-Arizona'!B7</f>
        <v>1</v>
      </c>
    </row>
    <row r="10" spans="1:5" ht="17.25" customHeight="1" x14ac:dyDescent="0.35">
      <c r="A10" s="2" t="s">
        <v>25</v>
      </c>
      <c r="B10" s="14">
        <v>0.1</v>
      </c>
    </row>
    <row r="12" spans="1:5" x14ac:dyDescent="0.35">
      <c r="A12" s="1" t="s">
        <v>29</v>
      </c>
    </row>
    <row r="13" spans="1:5" ht="15.75" customHeight="1" x14ac:dyDescent="0.35">
      <c r="A13" s="2" t="s">
        <v>26</v>
      </c>
      <c r="B13" s="3">
        <v>1</v>
      </c>
    </row>
    <row r="14" spans="1:5" x14ac:dyDescent="0.35">
      <c r="A14" s="2" t="s">
        <v>32</v>
      </c>
      <c r="B14" s="9">
        <f>B15*B3</f>
        <v>40000</v>
      </c>
    </row>
    <row r="15" spans="1:5" x14ac:dyDescent="0.35">
      <c r="A15" s="8" t="s">
        <v>37</v>
      </c>
      <c r="B15" s="26">
        <v>1250</v>
      </c>
    </row>
    <row r="16" spans="1:5" ht="16.5" customHeight="1" x14ac:dyDescent="0.35">
      <c r="A16" s="8" t="s">
        <v>27</v>
      </c>
      <c r="B16" s="9">
        <f>B15/2</f>
        <v>625</v>
      </c>
    </row>
    <row r="17" spans="1:5" ht="15" customHeight="1" x14ac:dyDescent="0.35">
      <c r="A17" s="8" t="s">
        <v>35</v>
      </c>
      <c r="B17" s="9">
        <f>B4/B15</f>
        <v>8</v>
      </c>
    </row>
    <row r="18" spans="1:5" ht="15.75" customHeight="1" x14ac:dyDescent="0.35">
      <c r="A18" s="8" t="s">
        <v>34</v>
      </c>
      <c r="B18" s="9">
        <f>ROUNDUP(B3*B4/B14,0)</f>
        <v>8</v>
      </c>
    </row>
    <row r="19" spans="1:5" x14ac:dyDescent="0.35">
      <c r="A19" s="8" t="s">
        <v>15</v>
      </c>
      <c r="B19" s="10">
        <f>B17*B3*(B6)+B18*B2*(B5)</f>
        <v>329600</v>
      </c>
    </row>
    <row r="20" spans="1:5" ht="18" customHeight="1" x14ac:dyDescent="0.35">
      <c r="A20" s="8" t="s">
        <v>17</v>
      </c>
      <c r="B20" s="4">
        <f>B16*B9</f>
        <v>625</v>
      </c>
    </row>
    <row r="21" spans="1:5" x14ac:dyDescent="0.35">
      <c r="A21" s="8" t="s">
        <v>18</v>
      </c>
      <c r="B21" s="4">
        <f>B20*B3*B2</f>
        <v>160000</v>
      </c>
    </row>
    <row r="22" spans="1:5" x14ac:dyDescent="0.35">
      <c r="A22" s="8" t="s">
        <v>28</v>
      </c>
      <c r="B22" s="10">
        <f>B4*B3*B2*B10</f>
        <v>256000</v>
      </c>
    </row>
    <row r="23" spans="1:5" x14ac:dyDescent="0.35">
      <c r="A23" s="11" t="s">
        <v>33</v>
      </c>
      <c r="B23" s="12">
        <f>B21+B19+B22</f>
        <v>745600</v>
      </c>
    </row>
    <row r="25" spans="1:5" x14ac:dyDescent="0.35">
      <c r="A25" s="19"/>
      <c r="B25" s="20"/>
      <c r="D25" s="19"/>
      <c r="E25" s="20"/>
    </row>
    <row r="26" spans="1:5" ht="17.25" customHeight="1" x14ac:dyDescent="0.35">
      <c r="A26" s="7"/>
      <c r="B26" s="20"/>
      <c r="D26" s="7"/>
      <c r="E26" s="20"/>
    </row>
    <row r="27" spans="1:5" x14ac:dyDescent="0.35">
      <c r="A27" s="7"/>
      <c r="B27" s="21"/>
      <c r="D27" s="7"/>
      <c r="E27" s="21"/>
    </row>
    <row r="28" spans="1:5" x14ac:dyDescent="0.35">
      <c r="A28" s="7"/>
      <c r="B28" s="21"/>
      <c r="D28" s="7"/>
      <c r="E28" s="21"/>
    </row>
    <row r="29" spans="1:5" ht="18" customHeight="1" x14ac:dyDescent="0.35">
      <c r="A29" s="7"/>
      <c r="B29" s="21"/>
      <c r="D29" s="7"/>
      <c r="E29" s="21"/>
    </row>
    <row r="30" spans="1:5" ht="17.25" customHeight="1" x14ac:dyDescent="0.35">
      <c r="A30" s="7"/>
      <c r="B30" s="21"/>
      <c r="D30" s="7"/>
      <c r="E30" s="21"/>
    </row>
    <row r="31" spans="1:5" ht="15" customHeight="1" x14ac:dyDescent="0.35">
      <c r="A31" s="7"/>
      <c r="B31" s="21"/>
      <c r="D31" s="7"/>
      <c r="E31" s="21"/>
    </row>
    <row r="32" spans="1:5" x14ac:dyDescent="0.35">
      <c r="A32" s="7"/>
      <c r="B32" s="22"/>
      <c r="D32" s="7"/>
      <c r="E32" s="22"/>
    </row>
    <row r="33" spans="1:5" ht="15.75" customHeight="1" x14ac:dyDescent="0.35">
      <c r="A33" s="7"/>
      <c r="B33" s="23"/>
      <c r="D33" s="7"/>
      <c r="E33" s="23"/>
    </row>
    <row r="34" spans="1:5" x14ac:dyDescent="0.35">
      <c r="A34" s="7"/>
      <c r="B34" s="23"/>
      <c r="D34" s="7"/>
      <c r="E34" s="23"/>
    </row>
    <row r="35" spans="1:5" x14ac:dyDescent="0.35">
      <c r="A35" s="7"/>
      <c r="B35" s="22"/>
      <c r="D35" s="7"/>
      <c r="E35" s="22"/>
    </row>
    <row r="36" spans="1:5" x14ac:dyDescent="0.35">
      <c r="A36" s="7"/>
      <c r="B36" s="24"/>
      <c r="D36" s="7"/>
      <c r="E36" s="2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Shipping-Illinois</vt:lpstr>
      <vt:lpstr>Milk Runs-Illinois</vt:lpstr>
      <vt:lpstr>Direct Shipping-Arizona</vt:lpstr>
      <vt:lpstr>Milk Runs-Arizona</vt:lpstr>
      <vt:lpstr>Intermediate Facility-Arizona</vt:lpstr>
      <vt:lpstr>Sheet4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Michael's Hardware case study</dc:subject>
  <dc:creator>Sunil Chopra/Jay Mabe</dc:creator>
  <cp:lastModifiedBy>Sunil Chopra</cp:lastModifiedBy>
  <dcterms:created xsi:type="dcterms:W3CDTF">2011-04-20T18:39:35Z</dcterms:created>
  <dcterms:modified xsi:type="dcterms:W3CDTF">2017-10-17T20:55:27Z</dcterms:modified>
</cp:coreProperties>
</file>